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95" yWindow="3990" windowWidth="22980" windowHeight="9525"/>
  </bookViews>
  <sheets>
    <sheet name="Расчет" sheetId="2" r:id="rId1"/>
  </sheets>
  <calcPr calcId="145621" fullPrecision="0"/>
</workbook>
</file>

<file path=xl/calcChain.xml><?xml version="1.0" encoding="utf-8"?>
<calcChain xmlns="http://schemas.openxmlformats.org/spreadsheetml/2006/main">
  <c r="G14" i="2" l="1"/>
  <c r="G16" i="2"/>
  <c r="G15" i="2"/>
  <c r="D47" i="2" l="1"/>
  <c r="E47" i="2"/>
  <c r="F47" i="2"/>
  <c r="G47" i="2"/>
  <c r="I47" i="2"/>
  <c r="C47" i="2"/>
  <c r="L25" i="2"/>
  <c r="L47" i="2" s="1"/>
  <c r="O41" i="2"/>
  <c r="O40" i="2"/>
  <c r="O39" i="2"/>
  <c r="O38" i="2"/>
  <c r="O37" i="2"/>
  <c r="O36" i="2"/>
  <c r="O47" i="2" s="1"/>
  <c r="L35" i="2"/>
  <c r="L34" i="2"/>
  <c r="L33" i="2"/>
  <c r="L32" i="2"/>
  <c r="L31" i="2"/>
  <c r="L30" i="2"/>
  <c r="L29" i="2"/>
  <c r="L28" i="2"/>
  <c r="L27" i="2"/>
  <c r="L26" i="2"/>
  <c r="M41" i="2" l="1"/>
  <c r="M40" i="2"/>
  <c r="M39" i="2"/>
  <c r="M38" i="2"/>
  <c r="M37" i="2"/>
  <c r="M36" i="2"/>
  <c r="M47" i="2" s="1"/>
  <c r="J35" i="2"/>
  <c r="J34" i="2"/>
  <c r="J33" i="2"/>
  <c r="J32" i="2"/>
  <c r="J31" i="2"/>
  <c r="J30" i="2"/>
  <c r="J29" i="2"/>
  <c r="J28" i="2"/>
  <c r="J27" i="2"/>
  <c r="J26" i="2"/>
  <c r="J25" i="2"/>
  <c r="G48" i="2"/>
  <c r="G24" i="2"/>
  <c r="G23" i="2"/>
  <c r="G22" i="2"/>
  <c r="G21" i="2"/>
  <c r="G20" i="2"/>
  <c r="G19" i="2"/>
  <c r="G18" i="2"/>
  <c r="G17" i="2"/>
  <c r="G13" i="2"/>
  <c r="G12" i="2"/>
  <c r="G11" i="2"/>
  <c r="G10" i="2"/>
  <c r="G9" i="2"/>
  <c r="G8" i="2"/>
  <c r="G7" i="2"/>
  <c r="G6" i="2"/>
  <c r="G5" i="2"/>
  <c r="J47" i="2" l="1"/>
  <c r="M48" i="2"/>
  <c r="J48" i="2"/>
  <c r="F48" i="2"/>
  <c r="E48" i="2"/>
  <c r="D48" i="2"/>
  <c r="C48" i="2" l="1"/>
</calcChain>
</file>

<file path=xl/sharedStrings.xml><?xml version="1.0" encoding="utf-8"?>
<sst xmlns="http://schemas.openxmlformats.org/spreadsheetml/2006/main" count="80" uniqueCount="63">
  <si>
    <t>№ 
п/п</t>
  </si>
  <si>
    <t>Наименование городского поселения, районного центра</t>
  </si>
  <si>
    <t>Численность населения (человек) на 01.01.2019</t>
  </si>
  <si>
    <t>пгт Арбаж</t>
  </si>
  <si>
    <t>пгт Афанасьево</t>
  </si>
  <si>
    <t>пгт Лесной</t>
  </si>
  <si>
    <t>пгт Рудничный</t>
  </si>
  <si>
    <t>пгт Светлополянск</t>
  </si>
  <si>
    <t>пгт Верхошижемье</t>
  </si>
  <si>
    <t>г Сосновка</t>
  </si>
  <si>
    <t>пгт Даровской</t>
  </si>
  <si>
    <t>г Зуевка</t>
  </si>
  <si>
    <t>пгт Кикнур</t>
  </si>
  <si>
    <t>пгт Кильмезь</t>
  </si>
  <si>
    <t>пгт Кумены</t>
  </si>
  <si>
    <t>пгт Нижнеивкино</t>
  </si>
  <si>
    <t>пгт Лебяжье</t>
  </si>
  <si>
    <t>пгт Лальск</t>
  </si>
  <si>
    <t>г Малмыж</t>
  </si>
  <si>
    <t>г Мураши</t>
  </si>
  <si>
    <t>пгт Нагорск</t>
  </si>
  <si>
    <t>пгт Нема</t>
  </si>
  <si>
    <t>г Нолинск</t>
  </si>
  <si>
    <t>пгт Аркуль</t>
  </si>
  <si>
    <t>пгт Восточный</t>
  </si>
  <si>
    <t>пгт Песковка</t>
  </si>
  <si>
    <t>пгт Опарино</t>
  </si>
  <si>
    <t>пгт Оричи</t>
  </si>
  <si>
    <t>пгт Левинцы</t>
  </si>
  <si>
    <t>пгт Мирный</t>
  </si>
  <si>
    <t>пгт Пижанка</t>
  </si>
  <si>
    <t>пгт Подосиновец</t>
  </si>
  <si>
    <t>пгт Пинюг</t>
  </si>
  <si>
    <t>пгт Санчурск</t>
  </si>
  <si>
    <t>пгт Свеча</t>
  </si>
  <si>
    <t>пгт Вахруши</t>
  </si>
  <si>
    <t>г Советск</t>
  </si>
  <si>
    <t>пгт Суна</t>
  </si>
  <si>
    <t>пгт Тужа</t>
  </si>
  <si>
    <t>пгт Уни</t>
  </si>
  <si>
    <t>пгт Фаленки</t>
  </si>
  <si>
    <t>г Орлов</t>
  </si>
  <si>
    <t>пгт Ленинское</t>
  </si>
  <si>
    <t>пгт Юрья</t>
  </si>
  <si>
    <t>г Яранск</t>
  </si>
  <si>
    <t>количество получателей</t>
  </si>
  <si>
    <t>протяженность автомобильных дорог с твердым покрытием на 01.01.2019, км</t>
  </si>
  <si>
    <t>Итого</t>
  </si>
  <si>
    <t>Примечание</t>
  </si>
  <si>
    <t>реализация ФЦП «Уничтожение запасов химического оружия в РФ»</t>
  </si>
  <si>
    <t xml:space="preserve">празднующий в 2020 году дату кратную 25 со дня образования населенного пункта </t>
  </si>
  <si>
    <t>получатель субсидии в 2019 году</t>
  </si>
  <si>
    <t>2020 год</t>
  </si>
  <si>
    <t>2021 год</t>
  </si>
  <si>
    <t>2022 год</t>
  </si>
  <si>
    <t>х</t>
  </si>
  <si>
    <t>Y - уровень софинансирования из областного бюджета расходного обязательства муниципального образования (%)</t>
  </si>
  <si>
    <t xml:space="preserve">Сni – расчетный объем расходного обязательства i-го муниципального образования </t>
  </si>
  <si>
    <t>Vni - объем субсидии (тыс. рублей)</t>
  </si>
  <si>
    <t xml:space="preserve">Расчет субсидии на ремонт автомобильных дорог местного значения с твердым покрытием в границах городских населенных пунктов, 
за исключением городских населенных пунктов моногородов Кировской области 
</t>
  </si>
  <si>
    <r>
      <t xml:space="preserve">распределение 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год
от 4500 - 9000 чел</t>
    </r>
  </si>
  <si>
    <r>
      <t xml:space="preserve">распределение 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год
до 4500 чел</t>
    </r>
  </si>
  <si>
    <r>
      <t xml:space="preserve">распределение 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год
более 9000 чел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</si>
</sst>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&quot;р.&quot;_-;\-* #,##0&quot;р.&quot;_-;_-* &quot;-&quot;??&quot;р.&quot;_-;_-@_-"/>
    <numFmt numFmtId="166" formatCode="#,##0.0_ ;\-#,##0.0\ "/>
    <numFmt numFmtId="167" formatCode="#,##0_ ;\-#,##0\ "/>
    <numFmt numFmtId="168" formatCode="#,##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7" xfId="0" applyFont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0" borderId="7" xfId="0" applyFont="1" applyFill="1" applyBorder="1" applyAlignment="1">
      <alignment wrapText="1"/>
    </xf>
    <xf numFmtId="0" fontId="0" fillId="0" borderId="7" xfId="0" applyBorder="1"/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0" borderId="0" xfId="0" applyFont="1"/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166" fontId="4" fillId="0" borderId="7" xfId="1" applyNumberFormat="1" applyFont="1" applyBorder="1" applyAlignment="1">
      <alignment horizontal="center" wrapText="1"/>
    </xf>
    <xf numFmtId="167" fontId="4" fillId="0" borderId="7" xfId="1" applyNumberFormat="1" applyFont="1" applyBorder="1" applyAlignment="1">
      <alignment horizontal="center" wrapText="1"/>
    </xf>
    <xf numFmtId="166" fontId="4" fillId="0" borderId="3" xfId="1" applyNumberFormat="1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166" fontId="2" fillId="0" borderId="7" xfId="1" applyNumberFormat="1" applyFont="1" applyBorder="1" applyAlignment="1">
      <alignment horizontal="center" wrapText="1"/>
    </xf>
    <xf numFmtId="167" fontId="2" fillId="0" borderId="7" xfId="1" applyNumberFormat="1" applyFont="1" applyBorder="1" applyAlignment="1">
      <alignment horizont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distributed" wrapText="1"/>
    </xf>
    <xf numFmtId="0" fontId="5" fillId="0" borderId="7" xfId="0" applyFont="1" applyBorder="1" applyAlignment="1">
      <alignment vertical="center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5" fillId="0" borderId="7" xfId="1" applyFont="1" applyBorder="1" applyAlignment="1">
      <alignment horizontal="center" vertical="center" wrapText="1"/>
    </xf>
    <xf numFmtId="165" fontId="5" fillId="0" borderId="7" xfId="1" applyNumberFormat="1" applyFont="1" applyBorder="1" applyAlignment="1">
      <alignment horizontal="center" vertical="center" wrapText="1"/>
    </xf>
    <xf numFmtId="168" fontId="2" fillId="0" borderId="6" xfId="0" applyNumberFormat="1" applyFont="1" applyBorder="1" applyAlignment="1">
      <alignment horizontal="center" vertical="center" wrapText="1"/>
    </xf>
    <xf numFmtId="166" fontId="6" fillId="0" borderId="7" xfId="1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3" xfId="1" applyFont="1" applyBorder="1" applyAlignment="1">
      <alignment horizontal="center" vertical="center" wrapText="1"/>
    </xf>
    <xf numFmtId="164" fontId="4" fillId="0" borderId="4" xfId="1" applyFont="1" applyBorder="1" applyAlignment="1">
      <alignment horizontal="center" vertical="center" wrapText="1"/>
    </xf>
    <xf numFmtId="164" fontId="4" fillId="0" borderId="5" xfId="1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tabSelected="1" view="pageLayout" zoomScaleNormal="100" workbookViewId="0">
      <selection activeCell="H21" sqref="H21"/>
    </sheetView>
  </sheetViews>
  <sheetFormatPr defaultRowHeight="12.75" outlineLevelCol="1" x14ac:dyDescent="0.2"/>
  <cols>
    <col min="1" max="1" width="3.7109375" bestFit="1" customWidth="1"/>
    <col min="2" max="2" width="19.42578125" customWidth="1"/>
    <col min="3" max="3" width="11.7109375" bestFit="1" customWidth="1"/>
    <col min="4" max="4" width="6.140625" bestFit="1" customWidth="1"/>
    <col min="5" max="5" width="6.5703125" customWidth="1"/>
    <col min="6" max="6" width="7.7109375" customWidth="1"/>
    <col min="7" max="7" width="12.28515625" bestFit="1" customWidth="1"/>
    <col min="8" max="8" width="14.5703125" bestFit="1" customWidth="1"/>
    <col min="9" max="9" width="10" bestFit="1" customWidth="1"/>
    <col min="10" max="10" width="12.140625" bestFit="1" customWidth="1"/>
    <col min="11" max="11" width="13.7109375" bestFit="1" customWidth="1" outlineLevel="1"/>
    <col min="12" max="12" width="9" bestFit="1" customWidth="1"/>
    <col min="13" max="13" width="12.28515625" bestFit="1" customWidth="1"/>
    <col min="14" max="14" width="14.5703125" bestFit="1" customWidth="1" outlineLevel="1"/>
    <col min="15" max="15" width="10" bestFit="1" customWidth="1"/>
    <col min="16" max="16" width="31.85546875" bestFit="1" customWidth="1"/>
  </cols>
  <sheetData>
    <row r="1" spans="1:16" ht="9" customHeight="1" x14ac:dyDescent="0.2"/>
    <row r="2" spans="1:16" ht="46.5" customHeight="1" x14ac:dyDescent="0.2">
      <c r="A2" s="33" t="s">
        <v>59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60.75" customHeight="1" x14ac:dyDescent="0.2">
      <c r="A3" s="36" t="s">
        <v>0</v>
      </c>
      <c r="B3" s="36" t="s">
        <v>1</v>
      </c>
      <c r="C3" s="36" t="s">
        <v>2</v>
      </c>
      <c r="D3" s="38" t="s">
        <v>46</v>
      </c>
      <c r="E3" s="38"/>
      <c r="F3" s="38"/>
      <c r="G3" s="39" t="s">
        <v>60</v>
      </c>
      <c r="H3" s="40"/>
      <c r="I3" s="41"/>
      <c r="J3" s="39" t="s">
        <v>61</v>
      </c>
      <c r="K3" s="40"/>
      <c r="L3" s="41"/>
      <c r="M3" s="39" t="s">
        <v>62</v>
      </c>
      <c r="N3" s="40"/>
      <c r="O3" s="41"/>
      <c r="P3" s="35" t="s">
        <v>48</v>
      </c>
    </row>
    <row r="4" spans="1:16" ht="90.75" customHeight="1" x14ac:dyDescent="0.2">
      <c r="A4" s="37"/>
      <c r="B4" s="37"/>
      <c r="C4" s="37"/>
      <c r="D4" s="27" t="s">
        <v>52</v>
      </c>
      <c r="E4" s="27" t="s">
        <v>53</v>
      </c>
      <c r="F4" s="27" t="s">
        <v>54</v>
      </c>
      <c r="G4" s="28" t="s">
        <v>57</v>
      </c>
      <c r="H4" s="29" t="s">
        <v>56</v>
      </c>
      <c r="I4" s="30" t="s">
        <v>58</v>
      </c>
      <c r="J4" s="28" t="s">
        <v>57</v>
      </c>
      <c r="K4" s="29" t="s">
        <v>56</v>
      </c>
      <c r="L4" s="30" t="s">
        <v>58</v>
      </c>
      <c r="M4" s="28" t="s">
        <v>57</v>
      </c>
      <c r="N4" s="29" t="s">
        <v>56</v>
      </c>
      <c r="O4" s="30" t="s">
        <v>58</v>
      </c>
      <c r="P4" s="35"/>
    </row>
    <row r="5" spans="1:16" ht="13.5" customHeight="1" x14ac:dyDescent="0.25">
      <c r="A5" s="12">
        <v>1</v>
      </c>
      <c r="B5" s="1" t="s">
        <v>5</v>
      </c>
      <c r="C5" s="19">
        <v>4872</v>
      </c>
      <c r="D5" s="13">
        <v>17.600000000000001</v>
      </c>
      <c r="E5" s="19"/>
      <c r="F5" s="19"/>
      <c r="G5" s="19">
        <f>I5*100/99</f>
        <v>7306</v>
      </c>
      <c r="H5" s="13">
        <v>99</v>
      </c>
      <c r="I5" s="14">
        <v>7233</v>
      </c>
      <c r="J5" s="14"/>
      <c r="K5" s="13"/>
      <c r="L5" s="14"/>
      <c r="M5" s="14"/>
      <c r="N5" s="13"/>
      <c r="O5" s="14"/>
      <c r="P5" s="4"/>
    </row>
    <row r="6" spans="1:16" ht="13.5" customHeight="1" x14ac:dyDescent="0.25">
      <c r="A6" s="11">
        <v>2</v>
      </c>
      <c r="B6" s="2" t="s">
        <v>10</v>
      </c>
      <c r="C6" s="19">
        <v>7146</v>
      </c>
      <c r="D6" s="13">
        <v>24.8</v>
      </c>
      <c r="E6" s="19"/>
      <c r="F6" s="19"/>
      <c r="G6" s="19">
        <f t="shared" ref="G6:G24" si="0">I6*100/99</f>
        <v>10295</v>
      </c>
      <c r="H6" s="13">
        <v>99</v>
      </c>
      <c r="I6" s="14">
        <v>10192</v>
      </c>
      <c r="J6" s="14"/>
      <c r="K6" s="13"/>
      <c r="L6" s="14"/>
      <c r="M6" s="14"/>
      <c r="N6" s="13"/>
      <c r="O6" s="14"/>
      <c r="P6" s="4"/>
    </row>
    <row r="7" spans="1:16" ht="13.5" customHeight="1" x14ac:dyDescent="0.25">
      <c r="A7" s="11">
        <v>3</v>
      </c>
      <c r="B7" s="2" t="s">
        <v>12</v>
      </c>
      <c r="C7" s="19">
        <v>5021</v>
      </c>
      <c r="D7" s="13">
        <v>18.399999999999999</v>
      </c>
      <c r="E7" s="19"/>
      <c r="F7" s="19"/>
      <c r="G7" s="19">
        <f t="shared" si="0"/>
        <v>7638</v>
      </c>
      <c r="H7" s="13">
        <v>99</v>
      </c>
      <c r="I7" s="14">
        <v>7562</v>
      </c>
      <c r="J7" s="14"/>
      <c r="K7" s="13"/>
      <c r="L7" s="14"/>
      <c r="M7" s="14"/>
      <c r="N7" s="13"/>
      <c r="O7" s="14"/>
      <c r="P7" s="4"/>
    </row>
    <row r="8" spans="1:16" ht="13.5" customHeight="1" x14ac:dyDescent="0.25">
      <c r="A8" s="11">
        <v>4</v>
      </c>
      <c r="B8" s="2" t="s">
        <v>13</v>
      </c>
      <c r="C8" s="19">
        <v>5571</v>
      </c>
      <c r="D8" s="13">
        <v>15.4</v>
      </c>
      <c r="E8" s="19"/>
      <c r="F8" s="19"/>
      <c r="G8" s="19">
        <f t="shared" si="0"/>
        <v>6393</v>
      </c>
      <c r="H8" s="13">
        <v>99</v>
      </c>
      <c r="I8" s="14">
        <v>6329</v>
      </c>
      <c r="J8" s="14"/>
      <c r="K8" s="13"/>
      <c r="L8" s="14"/>
      <c r="M8" s="14"/>
      <c r="N8" s="13"/>
      <c r="O8" s="14"/>
      <c r="P8" s="4"/>
    </row>
    <row r="9" spans="1:16" ht="13.5" customHeight="1" x14ac:dyDescent="0.25">
      <c r="A9" s="11">
        <v>5</v>
      </c>
      <c r="B9" s="2" t="s">
        <v>14</v>
      </c>
      <c r="C9" s="19">
        <v>4852</v>
      </c>
      <c r="D9" s="13">
        <v>13.4</v>
      </c>
      <c r="E9" s="19"/>
      <c r="F9" s="19"/>
      <c r="G9" s="19">
        <f t="shared" si="0"/>
        <v>5563</v>
      </c>
      <c r="H9" s="13">
        <v>99</v>
      </c>
      <c r="I9" s="14">
        <v>5507</v>
      </c>
      <c r="J9" s="14"/>
      <c r="K9" s="13"/>
      <c r="L9" s="14"/>
      <c r="M9" s="14"/>
      <c r="N9" s="13"/>
      <c r="O9" s="14"/>
      <c r="P9" s="4"/>
    </row>
    <row r="10" spans="1:16" ht="22.5" customHeight="1" x14ac:dyDescent="0.25">
      <c r="A10" s="11">
        <v>6</v>
      </c>
      <c r="B10" s="2" t="s">
        <v>17</v>
      </c>
      <c r="C10" s="19">
        <v>3625</v>
      </c>
      <c r="D10" s="13">
        <v>20.8</v>
      </c>
      <c r="E10" s="19"/>
      <c r="F10" s="19"/>
      <c r="G10" s="19">
        <f t="shared" si="0"/>
        <v>8634</v>
      </c>
      <c r="H10" s="13">
        <v>99</v>
      </c>
      <c r="I10" s="14">
        <v>8548</v>
      </c>
      <c r="J10" s="14"/>
      <c r="K10" s="13"/>
      <c r="L10" s="14"/>
      <c r="M10" s="14"/>
      <c r="N10" s="13"/>
      <c r="O10" s="14"/>
      <c r="P10" s="23" t="s">
        <v>50</v>
      </c>
    </row>
    <row r="11" spans="1:16" ht="13.5" customHeight="1" x14ac:dyDescent="0.25">
      <c r="A11" s="11">
        <v>7</v>
      </c>
      <c r="B11" s="2" t="s">
        <v>18</v>
      </c>
      <c r="C11" s="19">
        <v>7321</v>
      </c>
      <c r="D11" s="13">
        <v>24.1</v>
      </c>
      <c r="E11" s="19"/>
      <c r="F11" s="19"/>
      <c r="G11" s="19">
        <f t="shared" si="0"/>
        <v>10004</v>
      </c>
      <c r="H11" s="13">
        <v>99</v>
      </c>
      <c r="I11" s="14">
        <v>9904</v>
      </c>
      <c r="J11" s="14"/>
      <c r="K11" s="13"/>
      <c r="L11" s="14"/>
      <c r="M11" s="14"/>
      <c r="N11" s="13"/>
      <c r="O11" s="14"/>
      <c r="P11" s="23"/>
    </row>
    <row r="12" spans="1:16" ht="13.5" customHeight="1" x14ac:dyDescent="0.25">
      <c r="A12" s="11">
        <v>8</v>
      </c>
      <c r="B12" s="2" t="s">
        <v>19</v>
      </c>
      <c r="C12" s="19">
        <v>6294</v>
      </c>
      <c r="D12" s="13">
        <v>25.1</v>
      </c>
      <c r="E12" s="19"/>
      <c r="F12" s="19"/>
      <c r="G12" s="19">
        <f t="shared" si="0"/>
        <v>10419</v>
      </c>
      <c r="H12" s="13">
        <v>99</v>
      </c>
      <c r="I12" s="14">
        <v>10315</v>
      </c>
      <c r="J12" s="14"/>
      <c r="K12" s="13"/>
      <c r="L12" s="14"/>
      <c r="M12" s="14"/>
      <c r="N12" s="13"/>
      <c r="O12" s="14"/>
      <c r="P12" s="23"/>
    </row>
    <row r="13" spans="1:16" ht="22.5" customHeight="1" x14ac:dyDescent="0.25">
      <c r="A13" s="11">
        <v>9</v>
      </c>
      <c r="B13" s="2" t="s">
        <v>21</v>
      </c>
      <c r="C13" s="19">
        <v>3581</v>
      </c>
      <c r="D13" s="13">
        <v>10.3</v>
      </c>
      <c r="E13" s="19"/>
      <c r="F13" s="19"/>
      <c r="G13" s="19">
        <f t="shared" si="0"/>
        <v>4276</v>
      </c>
      <c r="H13" s="13">
        <v>99</v>
      </c>
      <c r="I13" s="14">
        <v>4233</v>
      </c>
      <c r="J13" s="14"/>
      <c r="K13" s="13"/>
      <c r="L13" s="14"/>
      <c r="M13" s="14"/>
      <c r="N13" s="13"/>
      <c r="O13" s="14"/>
      <c r="P13" s="23" t="s">
        <v>50</v>
      </c>
    </row>
    <row r="14" spans="1:16" ht="13.5" customHeight="1" x14ac:dyDescent="0.25">
      <c r="A14" s="11">
        <v>10</v>
      </c>
      <c r="B14" s="2" t="s">
        <v>24</v>
      </c>
      <c r="C14" s="19">
        <v>6848</v>
      </c>
      <c r="D14" s="13">
        <v>3.4</v>
      </c>
      <c r="E14" s="19"/>
      <c r="F14" s="19"/>
      <c r="G14" s="19">
        <f>I14*100/95</f>
        <v>1471</v>
      </c>
      <c r="H14" s="13">
        <v>95</v>
      </c>
      <c r="I14" s="14">
        <v>1397</v>
      </c>
      <c r="J14" s="14"/>
      <c r="K14" s="13"/>
      <c r="L14" s="14"/>
      <c r="M14" s="14"/>
      <c r="N14" s="13"/>
      <c r="O14" s="14"/>
      <c r="P14" s="4"/>
    </row>
    <row r="15" spans="1:16" ht="13.5" customHeight="1" x14ac:dyDescent="0.25">
      <c r="A15" s="11">
        <v>11</v>
      </c>
      <c r="B15" s="2" t="s">
        <v>25</v>
      </c>
      <c r="C15" s="19">
        <v>5634</v>
      </c>
      <c r="D15" s="13">
        <v>1.5</v>
      </c>
      <c r="E15" s="19"/>
      <c r="F15" s="19"/>
      <c r="G15" s="19">
        <f>I15*100/95</f>
        <v>648</v>
      </c>
      <c r="H15" s="13">
        <v>95</v>
      </c>
      <c r="I15" s="14">
        <v>616</v>
      </c>
      <c r="J15" s="14"/>
      <c r="K15" s="13"/>
      <c r="L15" s="14"/>
      <c r="M15" s="14"/>
      <c r="N15" s="13"/>
      <c r="O15" s="14"/>
      <c r="P15" s="4"/>
    </row>
    <row r="16" spans="1:16" ht="13.5" customHeight="1" x14ac:dyDescent="0.25">
      <c r="A16" s="11">
        <v>12</v>
      </c>
      <c r="B16" s="2" t="s">
        <v>27</v>
      </c>
      <c r="C16" s="19">
        <v>7237</v>
      </c>
      <c r="D16" s="13">
        <v>18.8</v>
      </c>
      <c r="E16" s="19"/>
      <c r="F16" s="19"/>
      <c r="G16" s="19">
        <f>I16*100/99</f>
        <v>7804</v>
      </c>
      <c r="H16" s="32">
        <v>99</v>
      </c>
      <c r="I16" s="14">
        <v>7726</v>
      </c>
      <c r="J16" s="14"/>
      <c r="K16" s="13"/>
      <c r="L16" s="14"/>
      <c r="M16" s="14"/>
      <c r="N16" s="13"/>
      <c r="O16" s="14"/>
      <c r="P16" s="4"/>
    </row>
    <row r="17" spans="1:16" ht="13.5" customHeight="1" x14ac:dyDescent="0.25">
      <c r="A17" s="11">
        <v>13</v>
      </c>
      <c r="B17" s="2" t="s">
        <v>30</v>
      </c>
      <c r="C17" s="19">
        <v>4549</v>
      </c>
      <c r="D17" s="13">
        <v>21.8</v>
      </c>
      <c r="E17" s="19"/>
      <c r="F17" s="19"/>
      <c r="G17" s="19">
        <f t="shared" si="0"/>
        <v>9049</v>
      </c>
      <c r="H17" s="13">
        <v>99</v>
      </c>
      <c r="I17" s="14">
        <v>8959</v>
      </c>
      <c r="J17" s="14"/>
      <c r="K17" s="13"/>
      <c r="L17" s="14"/>
      <c r="M17" s="14"/>
      <c r="N17" s="13"/>
      <c r="O17" s="14"/>
      <c r="P17" s="4"/>
    </row>
    <row r="18" spans="1:16" ht="13.5" customHeight="1" x14ac:dyDescent="0.25">
      <c r="A18" s="11">
        <v>14</v>
      </c>
      <c r="B18" s="2" t="s">
        <v>31</v>
      </c>
      <c r="C18" s="19">
        <v>4536</v>
      </c>
      <c r="D18" s="13">
        <v>9.8000000000000007</v>
      </c>
      <c r="E18" s="19"/>
      <c r="F18" s="19"/>
      <c r="G18" s="19">
        <f t="shared" si="0"/>
        <v>4068</v>
      </c>
      <c r="H18" s="13">
        <v>99</v>
      </c>
      <c r="I18" s="14">
        <v>4027</v>
      </c>
      <c r="J18" s="14"/>
      <c r="K18" s="13"/>
      <c r="L18" s="14"/>
      <c r="M18" s="14"/>
      <c r="N18" s="13"/>
      <c r="O18" s="14"/>
      <c r="P18" s="4"/>
    </row>
    <row r="19" spans="1:16" ht="22.5" customHeight="1" x14ac:dyDescent="0.25">
      <c r="A19" s="11">
        <v>15</v>
      </c>
      <c r="B19" s="2" t="s">
        <v>32</v>
      </c>
      <c r="C19" s="19">
        <v>1725</v>
      </c>
      <c r="D19" s="13">
        <v>11.1</v>
      </c>
      <c r="E19" s="19"/>
      <c r="F19" s="19"/>
      <c r="G19" s="19">
        <f t="shared" si="0"/>
        <v>4608</v>
      </c>
      <c r="H19" s="13">
        <v>99</v>
      </c>
      <c r="I19" s="14">
        <v>4562</v>
      </c>
      <c r="J19" s="14"/>
      <c r="K19" s="13"/>
      <c r="L19" s="14"/>
      <c r="M19" s="14"/>
      <c r="N19" s="13"/>
      <c r="O19" s="14"/>
      <c r="P19" s="23" t="s">
        <v>50</v>
      </c>
    </row>
    <row r="20" spans="1:16" ht="13.5" customHeight="1" x14ac:dyDescent="0.25">
      <c r="A20" s="11">
        <v>16</v>
      </c>
      <c r="B20" s="2" t="s">
        <v>34</v>
      </c>
      <c r="C20" s="19">
        <v>5283</v>
      </c>
      <c r="D20" s="13">
        <v>55.8</v>
      </c>
      <c r="E20" s="19"/>
      <c r="F20" s="19"/>
      <c r="G20" s="19">
        <f t="shared" si="0"/>
        <v>23164</v>
      </c>
      <c r="H20" s="13">
        <v>99</v>
      </c>
      <c r="I20" s="14">
        <v>22932</v>
      </c>
      <c r="J20" s="14"/>
      <c r="K20" s="13"/>
      <c r="L20" s="14"/>
      <c r="M20" s="14"/>
      <c r="N20" s="13"/>
      <c r="O20" s="14"/>
      <c r="P20" s="4"/>
    </row>
    <row r="21" spans="1:16" ht="13.5" customHeight="1" x14ac:dyDescent="0.25">
      <c r="A21" s="11">
        <v>17</v>
      </c>
      <c r="B21" s="1" t="s">
        <v>38</v>
      </c>
      <c r="C21" s="20">
        <v>4545</v>
      </c>
      <c r="D21" s="13">
        <v>31.3</v>
      </c>
      <c r="E21" s="20"/>
      <c r="F21" s="20"/>
      <c r="G21" s="19">
        <f t="shared" si="0"/>
        <v>12993</v>
      </c>
      <c r="H21" s="13">
        <v>99</v>
      </c>
      <c r="I21" s="14">
        <v>12863</v>
      </c>
      <c r="J21" s="14"/>
      <c r="K21" s="13"/>
      <c r="L21" s="14"/>
      <c r="M21" s="14"/>
      <c r="N21" s="13"/>
      <c r="O21" s="14"/>
      <c r="P21" s="4"/>
    </row>
    <row r="22" spans="1:16" ht="13.5" customHeight="1" x14ac:dyDescent="0.25">
      <c r="A22" s="11">
        <v>18</v>
      </c>
      <c r="B22" s="1" t="s">
        <v>39</v>
      </c>
      <c r="C22" s="20">
        <v>4601</v>
      </c>
      <c r="D22" s="13">
        <v>12.6</v>
      </c>
      <c r="E22" s="20"/>
      <c r="F22" s="20"/>
      <c r="G22" s="19">
        <f t="shared" si="0"/>
        <v>5230</v>
      </c>
      <c r="H22" s="13">
        <v>99</v>
      </c>
      <c r="I22" s="14">
        <v>5178</v>
      </c>
      <c r="J22" s="14"/>
      <c r="K22" s="13"/>
      <c r="L22" s="14"/>
      <c r="M22" s="14"/>
      <c r="N22" s="13"/>
      <c r="O22" s="14"/>
      <c r="P22" s="4"/>
    </row>
    <row r="23" spans="1:16" ht="13.5" customHeight="1" x14ac:dyDescent="0.25">
      <c r="A23" s="11">
        <v>19</v>
      </c>
      <c r="B23" s="1" t="s">
        <v>40</v>
      </c>
      <c r="C23" s="20">
        <v>5025</v>
      </c>
      <c r="D23" s="13">
        <v>8.3000000000000007</v>
      </c>
      <c r="E23" s="20"/>
      <c r="F23" s="20"/>
      <c r="G23" s="19">
        <f t="shared" si="0"/>
        <v>3445</v>
      </c>
      <c r="H23" s="13">
        <v>99</v>
      </c>
      <c r="I23" s="14">
        <v>3411</v>
      </c>
      <c r="J23" s="14"/>
      <c r="K23" s="13"/>
      <c r="L23" s="14"/>
      <c r="M23" s="14"/>
      <c r="N23" s="13"/>
      <c r="O23" s="14"/>
      <c r="P23" s="4"/>
    </row>
    <row r="24" spans="1:16" ht="13.5" customHeight="1" x14ac:dyDescent="0.25">
      <c r="A24" s="11">
        <v>20</v>
      </c>
      <c r="B24" s="1" t="s">
        <v>43</v>
      </c>
      <c r="C24" s="20">
        <v>5228</v>
      </c>
      <c r="D24" s="13">
        <v>20.7</v>
      </c>
      <c r="E24" s="20"/>
      <c r="F24" s="20"/>
      <c r="G24" s="19">
        <f t="shared" si="0"/>
        <v>8593</v>
      </c>
      <c r="H24" s="13">
        <v>99</v>
      </c>
      <c r="I24" s="14">
        <v>8507</v>
      </c>
      <c r="J24" s="14"/>
      <c r="K24" s="13"/>
      <c r="L24" s="14"/>
      <c r="M24" s="14"/>
      <c r="N24" s="13"/>
      <c r="O24" s="14"/>
      <c r="P24" s="4"/>
    </row>
    <row r="25" spans="1:16" ht="13.5" customHeight="1" x14ac:dyDescent="0.25">
      <c r="A25" s="11">
        <v>21</v>
      </c>
      <c r="B25" s="1" t="s">
        <v>3</v>
      </c>
      <c r="C25" s="20">
        <v>3490</v>
      </c>
      <c r="D25" s="20"/>
      <c r="E25" s="15">
        <v>24.6</v>
      </c>
      <c r="F25" s="20"/>
      <c r="G25" s="20"/>
      <c r="H25" s="13"/>
      <c r="I25" s="14"/>
      <c r="J25" s="14">
        <f>L25*100/99</f>
        <v>21251</v>
      </c>
      <c r="K25" s="13">
        <v>99</v>
      </c>
      <c r="L25" s="14">
        <f>L48/E48*E25</f>
        <v>21038</v>
      </c>
      <c r="M25" s="14"/>
      <c r="N25" s="13"/>
      <c r="O25" s="14"/>
      <c r="P25" s="4"/>
    </row>
    <row r="26" spans="1:16" ht="13.5" customHeight="1" x14ac:dyDescent="0.25">
      <c r="A26" s="11">
        <v>22</v>
      </c>
      <c r="B26" s="1" t="s">
        <v>4</v>
      </c>
      <c r="C26" s="20">
        <v>3461</v>
      </c>
      <c r="D26" s="20"/>
      <c r="E26" s="15">
        <v>18</v>
      </c>
      <c r="F26" s="20"/>
      <c r="G26" s="20"/>
      <c r="H26" s="13"/>
      <c r="I26" s="14"/>
      <c r="J26" s="14">
        <f t="shared" ref="J26:J35" si="1">L26*100/99</f>
        <v>15548</v>
      </c>
      <c r="K26" s="13">
        <v>99</v>
      </c>
      <c r="L26" s="14">
        <f>L48/E48*E26</f>
        <v>15393</v>
      </c>
      <c r="M26" s="14"/>
      <c r="N26" s="13"/>
      <c r="O26" s="14"/>
      <c r="P26" s="4"/>
    </row>
    <row r="27" spans="1:16" ht="13.5" customHeight="1" x14ac:dyDescent="0.25">
      <c r="A27" s="11">
        <v>23</v>
      </c>
      <c r="B27" s="1" t="s">
        <v>6</v>
      </c>
      <c r="C27" s="20">
        <v>4257</v>
      </c>
      <c r="D27" s="20"/>
      <c r="E27" s="15">
        <v>16.3</v>
      </c>
      <c r="F27" s="20"/>
      <c r="G27" s="20"/>
      <c r="H27" s="13"/>
      <c r="I27" s="14"/>
      <c r="J27" s="14">
        <f t="shared" si="1"/>
        <v>14081</v>
      </c>
      <c r="K27" s="13">
        <v>99</v>
      </c>
      <c r="L27" s="14">
        <f>L48/E48*E27</f>
        <v>13940</v>
      </c>
      <c r="M27" s="14"/>
      <c r="N27" s="13"/>
      <c r="O27" s="14"/>
      <c r="P27" s="4"/>
    </row>
    <row r="28" spans="1:16" ht="13.5" customHeight="1" x14ac:dyDescent="0.25">
      <c r="A28" s="11">
        <v>24</v>
      </c>
      <c r="B28" s="2" t="s">
        <v>7</v>
      </c>
      <c r="C28" s="19">
        <v>2643</v>
      </c>
      <c r="D28" s="19"/>
      <c r="E28" s="15">
        <v>6</v>
      </c>
      <c r="F28" s="19"/>
      <c r="G28" s="19"/>
      <c r="H28" s="13"/>
      <c r="I28" s="14"/>
      <c r="J28" s="14">
        <f t="shared" si="1"/>
        <v>5183</v>
      </c>
      <c r="K28" s="13">
        <v>99</v>
      </c>
      <c r="L28" s="14">
        <f>L48/E48*E28</f>
        <v>5131</v>
      </c>
      <c r="M28" s="14"/>
      <c r="N28" s="13"/>
      <c r="O28" s="14"/>
      <c r="P28" s="4"/>
    </row>
    <row r="29" spans="1:16" ht="13.5" customHeight="1" x14ac:dyDescent="0.25">
      <c r="A29" s="11">
        <v>25</v>
      </c>
      <c r="B29" s="2" t="s">
        <v>8</v>
      </c>
      <c r="C29" s="19">
        <v>4403</v>
      </c>
      <c r="D29" s="19"/>
      <c r="E29" s="15">
        <v>36.299999999999997</v>
      </c>
      <c r="F29" s="19"/>
      <c r="G29" s="19"/>
      <c r="H29" s="13"/>
      <c r="I29" s="14"/>
      <c r="J29" s="14">
        <f t="shared" si="1"/>
        <v>31358</v>
      </c>
      <c r="K29" s="13">
        <v>99</v>
      </c>
      <c r="L29" s="14">
        <f>L48/E48*E29</f>
        <v>31044</v>
      </c>
      <c r="M29" s="14"/>
      <c r="N29" s="13"/>
      <c r="O29" s="14"/>
      <c r="P29" s="4"/>
    </row>
    <row r="30" spans="1:16" ht="13.5" customHeight="1" x14ac:dyDescent="0.25">
      <c r="A30" s="11">
        <v>26</v>
      </c>
      <c r="B30" s="2" t="s">
        <v>15</v>
      </c>
      <c r="C30" s="19">
        <v>2368</v>
      </c>
      <c r="D30" s="19"/>
      <c r="E30" s="15">
        <v>15.4</v>
      </c>
      <c r="F30" s="19"/>
      <c r="G30" s="19"/>
      <c r="H30" s="13"/>
      <c r="I30" s="14"/>
      <c r="J30" s="14">
        <f t="shared" si="1"/>
        <v>13303</v>
      </c>
      <c r="K30" s="13">
        <v>99</v>
      </c>
      <c r="L30" s="14">
        <f>L48/E48*E30</f>
        <v>13170</v>
      </c>
      <c r="M30" s="14"/>
      <c r="N30" s="13"/>
      <c r="O30" s="14"/>
      <c r="P30" s="4"/>
    </row>
    <row r="31" spans="1:16" ht="13.5" customHeight="1" x14ac:dyDescent="0.25">
      <c r="A31" s="11">
        <v>27</v>
      </c>
      <c r="B31" s="2" t="s">
        <v>16</v>
      </c>
      <c r="C31" s="19">
        <v>3056</v>
      </c>
      <c r="D31" s="19"/>
      <c r="E31" s="15">
        <v>18.3</v>
      </c>
      <c r="F31" s="19"/>
      <c r="G31" s="19"/>
      <c r="H31" s="13"/>
      <c r="I31" s="14"/>
      <c r="J31" s="14">
        <f t="shared" si="1"/>
        <v>15808</v>
      </c>
      <c r="K31" s="13">
        <v>99</v>
      </c>
      <c r="L31" s="14">
        <f>L48/E48*E31</f>
        <v>15650</v>
      </c>
      <c r="M31" s="14"/>
      <c r="N31" s="13"/>
      <c r="O31" s="14"/>
      <c r="P31" s="4"/>
    </row>
    <row r="32" spans="1:16" ht="13.5" customHeight="1" x14ac:dyDescent="0.25">
      <c r="A32" s="11">
        <v>28</v>
      </c>
      <c r="B32" s="2" t="s">
        <v>20</v>
      </c>
      <c r="C32" s="19">
        <v>4325</v>
      </c>
      <c r="D32" s="19"/>
      <c r="E32" s="15">
        <v>13.6</v>
      </c>
      <c r="F32" s="19"/>
      <c r="G32" s="19"/>
      <c r="H32" s="13"/>
      <c r="I32" s="14"/>
      <c r="J32" s="14">
        <f t="shared" si="1"/>
        <v>11748</v>
      </c>
      <c r="K32" s="13">
        <v>99</v>
      </c>
      <c r="L32" s="14">
        <f>L48/E48*E32</f>
        <v>11631</v>
      </c>
      <c r="M32" s="14"/>
      <c r="N32" s="13"/>
      <c r="O32" s="14"/>
      <c r="P32" s="4"/>
    </row>
    <row r="33" spans="1:16" ht="13.5" customHeight="1" x14ac:dyDescent="0.25">
      <c r="A33" s="11">
        <v>29</v>
      </c>
      <c r="B33" s="2" t="s">
        <v>23</v>
      </c>
      <c r="C33" s="19">
        <v>1711</v>
      </c>
      <c r="D33" s="19"/>
      <c r="E33" s="15">
        <v>3.4</v>
      </c>
      <c r="F33" s="19"/>
      <c r="G33" s="19"/>
      <c r="H33" s="13"/>
      <c r="I33" s="14"/>
      <c r="J33" s="14">
        <f t="shared" si="1"/>
        <v>2937</v>
      </c>
      <c r="K33" s="13">
        <v>99</v>
      </c>
      <c r="L33" s="14">
        <f>L48/E48*E33</f>
        <v>2908</v>
      </c>
      <c r="M33" s="14"/>
      <c r="N33" s="13"/>
      <c r="O33" s="14"/>
      <c r="P33" s="4"/>
    </row>
    <row r="34" spans="1:16" ht="13.5" customHeight="1" x14ac:dyDescent="0.25">
      <c r="A34" s="11">
        <v>30</v>
      </c>
      <c r="B34" s="2" t="s">
        <v>28</v>
      </c>
      <c r="C34" s="19">
        <v>2153</v>
      </c>
      <c r="D34" s="19"/>
      <c r="E34" s="15">
        <v>4.7</v>
      </c>
      <c r="F34" s="19"/>
      <c r="G34" s="19"/>
      <c r="H34" s="13"/>
      <c r="I34" s="14"/>
      <c r="J34" s="14">
        <f t="shared" si="1"/>
        <v>4060</v>
      </c>
      <c r="K34" s="13">
        <v>99</v>
      </c>
      <c r="L34" s="14">
        <f>L48/E48*E34</f>
        <v>4019</v>
      </c>
      <c r="M34" s="14"/>
      <c r="N34" s="13"/>
      <c r="O34" s="14"/>
      <c r="P34" s="4"/>
    </row>
    <row r="35" spans="1:16" ht="13.5" customHeight="1" x14ac:dyDescent="0.25">
      <c r="A35" s="11">
        <v>31</v>
      </c>
      <c r="B35" s="2" t="s">
        <v>37</v>
      </c>
      <c r="C35" s="19">
        <v>2325</v>
      </c>
      <c r="D35" s="19"/>
      <c r="E35" s="15">
        <v>18.8</v>
      </c>
      <c r="F35" s="19"/>
      <c r="G35" s="19"/>
      <c r="H35" s="13"/>
      <c r="I35" s="14"/>
      <c r="J35" s="14">
        <f t="shared" si="1"/>
        <v>16240</v>
      </c>
      <c r="K35" s="13">
        <v>99</v>
      </c>
      <c r="L35" s="14">
        <f>L48/E48*E35</f>
        <v>16078</v>
      </c>
      <c r="M35" s="14"/>
      <c r="N35" s="13"/>
      <c r="O35" s="14"/>
      <c r="P35" s="4"/>
    </row>
    <row r="36" spans="1:16" ht="13.5" customHeight="1" x14ac:dyDescent="0.25">
      <c r="A36" s="11">
        <v>32</v>
      </c>
      <c r="B36" s="2" t="s">
        <v>9</v>
      </c>
      <c r="C36" s="19">
        <v>10823</v>
      </c>
      <c r="D36" s="19"/>
      <c r="E36" s="19"/>
      <c r="F36" s="13">
        <v>33.9</v>
      </c>
      <c r="G36" s="13"/>
      <c r="H36" s="13"/>
      <c r="I36" s="14"/>
      <c r="J36" s="14"/>
      <c r="K36" s="13"/>
      <c r="L36" s="14"/>
      <c r="M36" s="14">
        <f>O36*100/99</f>
        <v>23769</v>
      </c>
      <c r="N36" s="13">
        <v>99</v>
      </c>
      <c r="O36" s="14">
        <f>O48/F48*F36</f>
        <v>23531</v>
      </c>
      <c r="P36" s="4"/>
    </row>
    <row r="37" spans="1:16" ht="13.5" customHeight="1" x14ac:dyDescent="0.25">
      <c r="A37" s="11">
        <v>33</v>
      </c>
      <c r="B37" s="2" t="s">
        <v>11</v>
      </c>
      <c r="C37" s="19">
        <v>10313</v>
      </c>
      <c r="D37" s="19"/>
      <c r="E37" s="19"/>
      <c r="F37" s="13">
        <v>43.9</v>
      </c>
      <c r="G37" s="13"/>
      <c r="H37" s="13"/>
      <c r="I37" s="14"/>
      <c r="J37" s="14"/>
      <c r="K37" s="13"/>
      <c r="L37" s="14"/>
      <c r="M37" s="14">
        <f t="shared" ref="M37:M41" si="2">O37*100/99</f>
        <v>30780</v>
      </c>
      <c r="N37" s="13">
        <v>99</v>
      </c>
      <c r="O37" s="14">
        <f>O48/F48*F37</f>
        <v>30472</v>
      </c>
      <c r="P37" s="4"/>
    </row>
    <row r="38" spans="1:16" ht="13.5" customHeight="1" x14ac:dyDescent="0.25">
      <c r="A38" s="11">
        <v>34</v>
      </c>
      <c r="B38" s="2" t="s">
        <v>22</v>
      </c>
      <c r="C38" s="19">
        <v>9702</v>
      </c>
      <c r="D38" s="19"/>
      <c r="E38" s="19"/>
      <c r="F38" s="13">
        <v>20.2</v>
      </c>
      <c r="G38" s="13"/>
      <c r="H38" s="13"/>
      <c r="I38" s="14"/>
      <c r="J38" s="14"/>
      <c r="K38" s="13"/>
      <c r="L38" s="14"/>
      <c r="M38" s="14">
        <f t="shared" si="2"/>
        <v>14163</v>
      </c>
      <c r="N38" s="13">
        <v>99</v>
      </c>
      <c r="O38" s="14">
        <f>O48/F48*F38</f>
        <v>14021</v>
      </c>
      <c r="P38" s="4"/>
    </row>
    <row r="39" spans="1:16" ht="13.5" customHeight="1" x14ac:dyDescent="0.25">
      <c r="A39" s="11">
        <v>35</v>
      </c>
      <c r="B39" s="2" t="s">
        <v>35</v>
      </c>
      <c r="C39" s="21">
        <v>9456</v>
      </c>
      <c r="D39" s="21"/>
      <c r="E39" s="21"/>
      <c r="F39" s="13">
        <v>26.4</v>
      </c>
      <c r="G39" s="13"/>
      <c r="H39" s="13"/>
      <c r="I39" s="14"/>
      <c r="J39" s="14"/>
      <c r="K39" s="13"/>
      <c r="L39" s="14"/>
      <c r="M39" s="14">
        <f t="shared" si="2"/>
        <v>18510</v>
      </c>
      <c r="N39" s="13">
        <v>99</v>
      </c>
      <c r="O39" s="14">
        <f>O48/F48*F39</f>
        <v>18325</v>
      </c>
      <c r="P39" s="4"/>
    </row>
    <row r="40" spans="1:16" ht="13.5" customHeight="1" x14ac:dyDescent="0.25">
      <c r="A40" s="11">
        <v>36</v>
      </c>
      <c r="B40" s="2" t="s">
        <v>36</v>
      </c>
      <c r="C40" s="19">
        <v>15434</v>
      </c>
      <c r="D40" s="19"/>
      <c r="E40" s="19"/>
      <c r="F40" s="13">
        <v>35.9</v>
      </c>
      <c r="G40" s="13"/>
      <c r="H40" s="13"/>
      <c r="I40" s="14"/>
      <c r="J40" s="14"/>
      <c r="K40" s="13"/>
      <c r="L40" s="14"/>
      <c r="M40" s="14">
        <f t="shared" si="2"/>
        <v>25171</v>
      </c>
      <c r="N40" s="13">
        <v>99</v>
      </c>
      <c r="O40" s="14">
        <f>O48/F48*F40</f>
        <v>24919</v>
      </c>
      <c r="P40" s="4"/>
    </row>
    <row r="41" spans="1:16" ht="18.75" customHeight="1" x14ac:dyDescent="0.25">
      <c r="A41" s="11">
        <v>37</v>
      </c>
      <c r="B41" s="1" t="s">
        <v>44</v>
      </c>
      <c r="C41" s="20">
        <v>16360</v>
      </c>
      <c r="D41" s="20"/>
      <c r="E41" s="20"/>
      <c r="F41" s="13">
        <v>55.8</v>
      </c>
      <c r="G41" s="13"/>
      <c r="H41" s="13"/>
      <c r="I41" s="14"/>
      <c r="J41" s="14"/>
      <c r="K41" s="13"/>
      <c r="L41" s="14"/>
      <c r="M41" s="14">
        <f t="shared" si="2"/>
        <v>39123</v>
      </c>
      <c r="N41" s="13">
        <v>99</v>
      </c>
      <c r="O41" s="14">
        <f>O48/F48*F41</f>
        <v>38732</v>
      </c>
      <c r="P41" s="4"/>
    </row>
    <row r="42" spans="1:16" ht="15.75" customHeight="1" x14ac:dyDescent="0.25">
      <c r="A42" s="11">
        <v>38</v>
      </c>
      <c r="B42" s="2" t="s">
        <v>26</v>
      </c>
      <c r="C42" s="19">
        <v>4152</v>
      </c>
      <c r="D42" s="19"/>
      <c r="E42" s="19"/>
      <c r="F42" s="19"/>
      <c r="G42" s="19"/>
      <c r="H42" s="13"/>
      <c r="I42" s="14"/>
      <c r="J42" s="14"/>
      <c r="K42" s="13"/>
      <c r="L42" s="14"/>
      <c r="M42" s="14"/>
      <c r="N42" s="13"/>
      <c r="O42" s="14"/>
      <c r="P42" s="24" t="s">
        <v>51</v>
      </c>
    </row>
    <row r="43" spans="1:16" ht="21.75" customHeight="1" x14ac:dyDescent="0.25">
      <c r="A43" s="11">
        <v>39</v>
      </c>
      <c r="B43" s="2" t="s">
        <v>29</v>
      </c>
      <c r="C43" s="19">
        <v>4641</v>
      </c>
      <c r="D43" s="19"/>
      <c r="E43" s="19"/>
      <c r="F43" s="19"/>
      <c r="G43" s="19"/>
      <c r="H43" s="13"/>
      <c r="I43" s="14"/>
      <c r="J43" s="14"/>
      <c r="K43" s="13"/>
      <c r="L43" s="14"/>
      <c r="M43" s="14"/>
      <c r="N43" s="13"/>
      <c r="O43" s="14"/>
      <c r="P43" s="23" t="s">
        <v>49</v>
      </c>
    </row>
    <row r="44" spans="1:16" ht="21" customHeight="1" x14ac:dyDescent="0.25">
      <c r="A44" s="11">
        <v>40</v>
      </c>
      <c r="B44" s="2" t="s">
        <v>33</v>
      </c>
      <c r="C44" s="19">
        <v>4058</v>
      </c>
      <c r="D44" s="19"/>
      <c r="E44" s="19"/>
      <c r="F44" s="19"/>
      <c r="G44" s="19"/>
      <c r="H44" s="13"/>
      <c r="I44" s="14"/>
      <c r="J44" s="14"/>
      <c r="K44" s="13"/>
      <c r="L44" s="14"/>
      <c r="M44" s="14"/>
      <c r="N44" s="13"/>
      <c r="O44" s="14"/>
      <c r="P44" s="24" t="s">
        <v>51</v>
      </c>
    </row>
    <row r="45" spans="1:16" ht="20.25" customHeight="1" x14ac:dyDescent="0.25">
      <c r="A45" s="11">
        <v>41</v>
      </c>
      <c r="B45" s="1" t="s">
        <v>41</v>
      </c>
      <c r="C45" s="20">
        <v>6557</v>
      </c>
      <c r="D45" s="20"/>
      <c r="E45" s="20"/>
      <c r="F45" s="20"/>
      <c r="G45" s="20"/>
      <c r="H45" s="13"/>
      <c r="I45" s="14"/>
      <c r="J45" s="14"/>
      <c r="K45" s="13"/>
      <c r="L45" s="14"/>
      <c r="M45" s="14"/>
      <c r="N45" s="13"/>
      <c r="O45" s="14"/>
      <c r="P45" s="24" t="s">
        <v>51</v>
      </c>
    </row>
    <row r="46" spans="1:16" ht="18" customHeight="1" x14ac:dyDescent="0.25">
      <c r="A46" s="11">
        <v>42</v>
      </c>
      <c r="B46" s="1" t="s">
        <v>42</v>
      </c>
      <c r="C46" s="20">
        <v>5499</v>
      </c>
      <c r="D46" s="20"/>
      <c r="E46" s="20"/>
      <c r="F46" s="20"/>
      <c r="G46" s="20"/>
      <c r="H46" s="13"/>
      <c r="I46" s="14"/>
      <c r="J46" s="14"/>
      <c r="K46" s="13"/>
      <c r="L46" s="14"/>
      <c r="M46" s="14"/>
      <c r="N46" s="13"/>
      <c r="O46" s="14"/>
      <c r="P46" s="24" t="s">
        <v>51</v>
      </c>
    </row>
    <row r="47" spans="1:16" ht="36.6" customHeight="1" x14ac:dyDescent="0.2">
      <c r="A47" s="11"/>
      <c r="B47" s="16" t="s">
        <v>47</v>
      </c>
      <c r="C47" s="22">
        <f>SUM(C5:C46)</f>
        <v>234681</v>
      </c>
      <c r="D47" s="31">
        <f t="shared" ref="D47:O47" si="3">SUM(D5:D46)</f>
        <v>365</v>
      </c>
      <c r="E47" s="31">
        <f t="shared" si="3"/>
        <v>175.4</v>
      </c>
      <c r="F47" s="31">
        <f t="shared" si="3"/>
        <v>216.1</v>
      </c>
      <c r="G47" s="31">
        <f t="shared" si="3"/>
        <v>151601</v>
      </c>
      <c r="H47" s="22" t="s">
        <v>55</v>
      </c>
      <c r="I47" s="22">
        <f t="shared" si="3"/>
        <v>150001</v>
      </c>
      <c r="J47" s="22">
        <f t="shared" si="3"/>
        <v>151517</v>
      </c>
      <c r="K47" s="22" t="s">
        <v>55</v>
      </c>
      <c r="L47" s="22">
        <f t="shared" si="3"/>
        <v>150002</v>
      </c>
      <c r="M47" s="22">
        <f t="shared" si="3"/>
        <v>151516</v>
      </c>
      <c r="N47" s="22" t="s">
        <v>55</v>
      </c>
      <c r="O47" s="22">
        <f t="shared" si="3"/>
        <v>150000</v>
      </c>
      <c r="P47" s="24"/>
    </row>
    <row r="48" spans="1:16" ht="0.6" customHeight="1" x14ac:dyDescent="0.2">
      <c r="A48" s="11"/>
      <c r="B48" s="16" t="s">
        <v>47</v>
      </c>
      <c r="C48" s="22">
        <f>SUM(C5:C46)</f>
        <v>234681</v>
      </c>
      <c r="D48" s="17">
        <f>SUM(D4:D46)</f>
        <v>365</v>
      </c>
      <c r="E48" s="17">
        <f>SUM(E4:E46)</f>
        <v>175.4</v>
      </c>
      <c r="F48" s="17">
        <f>SUM(F4:F46)</f>
        <v>216.1</v>
      </c>
      <c r="G48" s="17">
        <f>SUM(G5:G24)</f>
        <v>151601</v>
      </c>
      <c r="H48" s="17" t="s">
        <v>55</v>
      </c>
      <c r="I48" s="18">
        <v>150001</v>
      </c>
      <c r="J48" s="18">
        <f>SUM(J25:J35)</f>
        <v>151517</v>
      </c>
      <c r="K48" s="17" t="s">
        <v>55</v>
      </c>
      <c r="L48" s="18">
        <v>150001</v>
      </c>
      <c r="M48" s="18">
        <f>SUM(M36:M41)</f>
        <v>151516</v>
      </c>
      <c r="N48" s="17" t="s">
        <v>55</v>
      </c>
      <c r="O48" s="18">
        <v>150000</v>
      </c>
      <c r="P48" s="4"/>
    </row>
    <row r="49" spans="1:13" ht="12.6" hidden="1" customHeight="1" x14ac:dyDescent="0.25">
      <c r="B49" s="3" t="s">
        <v>45</v>
      </c>
      <c r="C49" s="4"/>
      <c r="D49" s="4"/>
      <c r="E49" s="4"/>
      <c r="F49" s="4"/>
      <c r="G49" s="4"/>
      <c r="H49" s="5"/>
      <c r="I49" s="5">
        <v>17</v>
      </c>
      <c r="J49" s="6"/>
      <c r="K49" s="6"/>
      <c r="L49" s="6"/>
      <c r="M49" s="9"/>
    </row>
    <row r="50" spans="1:13" ht="15" x14ac:dyDescent="0.25">
      <c r="B50" s="7"/>
      <c r="C50" s="8"/>
      <c r="D50" s="8"/>
      <c r="E50" s="8"/>
      <c r="F50" s="8"/>
      <c r="G50" s="8"/>
      <c r="H50" s="9"/>
      <c r="I50" s="9"/>
      <c r="J50" s="9"/>
      <c r="K50" s="9"/>
      <c r="L50" s="9"/>
      <c r="M50" s="9"/>
    </row>
    <row r="51" spans="1:13" ht="15" x14ac:dyDescent="0.25">
      <c r="B51" s="34"/>
      <c r="C51" s="34"/>
      <c r="D51" s="25"/>
      <c r="E51" s="25"/>
      <c r="F51" s="25"/>
      <c r="G51" s="26"/>
    </row>
    <row r="52" spans="1:13" ht="15" x14ac:dyDescent="0.25">
      <c r="A52" s="10"/>
      <c r="B52" s="7"/>
      <c r="C52" s="7"/>
      <c r="D52" s="7"/>
      <c r="E52" s="7"/>
      <c r="F52" s="7"/>
      <c r="G52" s="7"/>
    </row>
    <row r="53" spans="1:13" ht="15" x14ac:dyDescent="0.25">
      <c r="A53" s="10"/>
      <c r="B53" s="7"/>
      <c r="C53" s="7"/>
      <c r="D53" s="7"/>
      <c r="E53" s="7"/>
      <c r="F53" s="7"/>
      <c r="G53" s="7"/>
    </row>
    <row r="54" spans="1:13" ht="15" x14ac:dyDescent="0.25">
      <c r="A54" s="10"/>
      <c r="B54" s="7"/>
      <c r="C54" s="7"/>
      <c r="D54" s="7"/>
      <c r="E54" s="7"/>
      <c r="F54" s="7"/>
      <c r="G54" s="7"/>
    </row>
    <row r="55" spans="1:13" ht="15" x14ac:dyDescent="0.25">
      <c r="A55" s="10"/>
      <c r="B55" s="7"/>
      <c r="C55" s="7"/>
      <c r="D55" s="7"/>
      <c r="E55" s="7"/>
      <c r="F55" s="7"/>
      <c r="G55" s="7"/>
    </row>
  </sheetData>
  <sheetProtection password="CF46" sheet="1" objects="1" scenarios="1"/>
  <mergeCells count="10">
    <mergeCell ref="A2:P2"/>
    <mergeCell ref="B51:C51"/>
    <mergeCell ref="P3:P4"/>
    <mergeCell ref="A3:A4"/>
    <mergeCell ref="B3:B4"/>
    <mergeCell ref="C3:C4"/>
    <mergeCell ref="D3:F3"/>
    <mergeCell ref="G3:I3"/>
    <mergeCell ref="J3:L3"/>
    <mergeCell ref="M3:O3"/>
  </mergeCells>
  <pageMargins left="0.82677165354330717" right="0.23622047244094491" top="0.19685039370078741" bottom="0.35433070866141736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Дуняшева Елена Владимировна</cp:lastModifiedBy>
  <cp:lastPrinted>2019-10-26T08:03:51Z</cp:lastPrinted>
  <dcterms:created xsi:type="dcterms:W3CDTF">2019-10-15T12:20:24Z</dcterms:created>
  <dcterms:modified xsi:type="dcterms:W3CDTF">2019-10-31T09:04:15Z</dcterms:modified>
</cp:coreProperties>
</file>